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4.53\Mara\YNDHANUR FAYLER\SCAN 2021 15.09.21\Hastiqacucak\2023\Arvesti dprocner\"/>
    </mc:Choice>
  </mc:AlternateContent>
  <bookViews>
    <workbookView xWindow="0" yWindow="0" windowWidth="21600" windowHeight="9135"/>
  </bookViews>
  <sheets>
    <sheet name="Hastiqacucak (2)" sheetId="29" r:id="rId1"/>
    <sheet name="hamematakan  (2)" sheetId="28" state="hidden" r:id="rId2"/>
  </sheets>
  <definedNames>
    <definedName name="_xlnm.Print_Area" localSheetId="1">'hamematakan  (2)'!$A$1:$K$26</definedName>
    <definedName name="_xlnm.Print_Area" localSheetId="0">'Hastiqacucak (2)'!$A$1:$E$34</definedName>
  </definedNames>
  <calcPr calcId="152511"/>
</workbook>
</file>

<file path=xl/calcChain.xml><?xml version="1.0" encoding="utf-8"?>
<calcChain xmlns="http://schemas.openxmlformats.org/spreadsheetml/2006/main">
  <c r="C29" i="29" l="1"/>
  <c r="E25" i="28" l="1"/>
  <c r="E24" i="28"/>
  <c r="E23" i="28"/>
  <c r="E22" i="28"/>
  <c r="E21" i="28"/>
  <c r="E20" i="28"/>
  <c r="E19" i="28"/>
  <c r="E18" i="28"/>
  <c r="E17" i="28"/>
  <c r="E16" i="28"/>
  <c r="E15" i="28"/>
  <c r="E14" i="28"/>
  <c r="E13" i="28"/>
  <c r="E12" i="28"/>
  <c r="E11" i="28"/>
  <c r="E10" i="28"/>
  <c r="E9" i="28"/>
  <c r="I14" i="28" l="1"/>
  <c r="J14" i="28"/>
  <c r="H14" i="28"/>
  <c r="K14" i="28" s="1"/>
  <c r="E28" i="29" l="1"/>
  <c r="E27" i="29"/>
  <c r="E26" i="29"/>
  <c r="E25" i="29"/>
  <c r="E24" i="29"/>
  <c r="E23" i="29"/>
  <c r="E22" i="29"/>
  <c r="E21" i="29"/>
  <c r="E20" i="29"/>
  <c r="E19" i="29"/>
  <c r="E18" i="29"/>
  <c r="E17" i="29"/>
  <c r="E16" i="29"/>
  <c r="E15" i="29"/>
  <c r="E14" i="29"/>
  <c r="E13" i="29"/>
  <c r="F26" i="28"/>
  <c r="C26" i="28"/>
  <c r="J25" i="28"/>
  <c r="I25" i="28"/>
  <c r="H25" i="28"/>
  <c r="J24" i="28"/>
  <c r="I24" i="28"/>
  <c r="H24" i="28"/>
  <c r="J23" i="28"/>
  <c r="I23" i="28"/>
  <c r="H23" i="28"/>
  <c r="J22" i="28"/>
  <c r="I22" i="28"/>
  <c r="H22" i="28"/>
  <c r="J21" i="28"/>
  <c r="I21" i="28"/>
  <c r="H21" i="28"/>
  <c r="J20" i="28"/>
  <c r="I20" i="28"/>
  <c r="H20" i="28"/>
  <c r="K20" i="28" s="1"/>
  <c r="J19" i="28"/>
  <c r="I19" i="28"/>
  <c r="H19" i="28"/>
  <c r="J18" i="28"/>
  <c r="I18" i="28"/>
  <c r="H18" i="28"/>
  <c r="J17" i="28"/>
  <c r="I17" i="28"/>
  <c r="H17" i="28"/>
  <c r="J16" i="28"/>
  <c r="I16" i="28"/>
  <c r="H16" i="28"/>
  <c r="J15" i="28"/>
  <c r="I15" i="28"/>
  <c r="H15" i="28"/>
  <c r="J13" i="28"/>
  <c r="I13" i="28"/>
  <c r="H13" i="28"/>
  <c r="J12" i="28"/>
  <c r="I12" i="28"/>
  <c r="H12" i="28"/>
  <c r="J11" i="28"/>
  <c r="I11" i="28"/>
  <c r="H11" i="28"/>
  <c r="J10" i="28"/>
  <c r="I10" i="28"/>
  <c r="H10" i="28"/>
  <c r="J9" i="28"/>
  <c r="I9" i="28"/>
  <c r="H9" i="28"/>
  <c r="E29" i="29" l="1"/>
  <c r="K12" i="28"/>
  <c r="K9" i="28"/>
  <c r="K10" i="28"/>
  <c r="K11" i="28"/>
  <c r="K13" i="28"/>
  <c r="K15" i="28"/>
  <c r="K16" i="28"/>
  <c r="K17" i="28"/>
  <c r="K19" i="28"/>
  <c r="K21" i="28"/>
  <c r="K22" i="28"/>
  <c r="K23" i="28"/>
  <c r="K24" i="28"/>
  <c r="K25" i="28"/>
  <c r="H26" i="28"/>
  <c r="I26" i="28"/>
  <c r="K18" i="28"/>
  <c r="E26" i="28"/>
  <c r="K26" i="28" l="1"/>
</calcChain>
</file>

<file path=xl/sharedStrings.xml><?xml version="1.0" encoding="utf-8"?>
<sst xmlns="http://schemas.openxmlformats.org/spreadsheetml/2006/main" count="78" uniqueCount="51">
  <si>
    <t>Հաստիքների անվանումը</t>
  </si>
  <si>
    <t>հ/հ</t>
  </si>
  <si>
    <t>Հաստիքների քանակը</t>
  </si>
  <si>
    <t>դրամ</t>
  </si>
  <si>
    <t>Հաստիքի ամսական պաշտոնային դրույքաչափը</t>
  </si>
  <si>
    <t>ՀԱՍՏԻՔԱՑՈՒՑԱԿԸ ԵՎ ՊԱՇՏՈՆԱՅԻՆ ԴՐՈՒՅՔԱՉԱՓԵՐԸ</t>
  </si>
  <si>
    <t>Երևանի քաղաքապետի</t>
  </si>
  <si>
    <t>Ընդամենն ամսական աշխատավարձը</t>
  </si>
  <si>
    <t>ԸՆԴԱՄԵՆԸ</t>
  </si>
  <si>
    <t>Տնօրեն</t>
  </si>
  <si>
    <t>Գլխավոր հաշվապահ</t>
  </si>
  <si>
    <t>Տարբերություն</t>
  </si>
  <si>
    <t>«ԵՐԵՎԱՆԻ Ղ.ՍԱՐՅԱՆԻ ԱՆՎԱՆ ԱՐՎԵՍՏԻ ԴՊՐՈՑ» ՀԱՄԱՅՆՔԱՅԻՆ ՈՉ ԱՌԵՎՏՐԱՅԻՆ ԿԱԶՄԱԿԵՐՊՈՒԹՅԱՆ</t>
  </si>
  <si>
    <t>ՀԱՄԵՄԱՏԱԿԱՆ ՏԵՂԵԿԱՆՔ</t>
  </si>
  <si>
    <t>ՀԱՍՏԻՔԱՑՈՒՑԱԿԻ ԵՎ ՊԱՇՏՈՆԱՅԻՆ ԴՐՈՒՅՔԱՉԱՓԵՐԻ ՎԵՐԱԲԵՐՅԱԼ</t>
  </si>
  <si>
    <t>ՀՀ</t>
  </si>
  <si>
    <t>Գործող</t>
  </si>
  <si>
    <t>Հաստիքային միավորների քանակը</t>
  </si>
  <si>
    <t xml:space="preserve">Տնօրեն`                                                                             </t>
  </si>
  <si>
    <t xml:space="preserve">Գլխավոր հաշվապահ`                                                                </t>
  </si>
  <si>
    <t xml:space="preserve">                                                                     Կ.Տ.</t>
  </si>
  <si>
    <t>Առաջարկվող</t>
  </si>
  <si>
    <t>Տնտեսվար</t>
  </si>
  <si>
    <t>Գործավար</t>
  </si>
  <si>
    <t>Համակարգչային օպերատոր</t>
  </si>
  <si>
    <t>Գրադարանավար</t>
  </si>
  <si>
    <t>Մեթոդիստ</t>
  </si>
  <si>
    <t>Գործիք լարող</t>
  </si>
  <si>
    <t>Հնչյունային տեխնիկ</t>
  </si>
  <si>
    <t>Հավաքարար</t>
  </si>
  <si>
    <t>Օժանդակ բանվոր</t>
  </si>
  <si>
    <t>Հնոցապան (սեզոնային)</t>
  </si>
  <si>
    <t>Պահակ</t>
  </si>
  <si>
    <t>Փոխտնօրեն ընդհանուր հարցերով</t>
  </si>
  <si>
    <t>Փոխտնօրեն ուսումնական գծով</t>
  </si>
  <si>
    <t>Էլեկտրիկ</t>
  </si>
  <si>
    <t>«ԵՐԵՎԱՆԻ Ղ. ՍԱՐՅԱՆԻ ԱՆՎԱՆ ԱՐՎԵՍՏԻ ԴՊՐՈՑ» ՀԱՄԱՅՆՔԱՅԻՆ ՈՉ ԱՌԵՎՏՐԱՅԻՆ ԿԱԶՄԱԿԵՐՊՈՒԹՅԱՆ</t>
  </si>
  <si>
    <t>Ռ.Յայլոյան</t>
  </si>
  <si>
    <t>Ս.Սուքիասյան</t>
  </si>
  <si>
    <t xml:space="preserve">Հաստատված է 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</si>
  <si>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</si>
  <si>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>ՏՆՕՐԵՆ՝</t>
  </si>
  <si>
    <t>/անուն, ազգանուն/</t>
  </si>
  <si>
    <t>ԳԼԽԱՎՈՐ ՀԱՇՎԱՊԱՀ՝</t>
  </si>
  <si>
    <t xml:space="preserve">                                                    Կ.Տ</t>
  </si>
  <si>
    <t>Հաշվետար</t>
  </si>
  <si>
    <t>Հավելված 23</t>
  </si>
  <si>
    <t>Լ. ՀՈՎՀԱՆՆԻՍՅԱՆ</t>
  </si>
  <si>
    <t>ԵՐԵՎԱՆԻ ՔԱՂԱՔԱՊԵՏԻ 
ԱՌԱՋԻՆ ՏԵՂԱԿԱԼ,
ԵՐԵՎԱՆԻ ՔԱՂԱՔԱՊԵՏԻ 
ՊԱՇՏՈՆԱԿԱՏԱՐ՝</t>
  </si>
  <si>
    <t>հ. _______739 - Ա որոշմամբ</t>
  </si>
  <si>
    <t>___03__. ___04__. 2023թ.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</si>
</sst>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31" x14ac:knownFonts="1">
    <font>
      <sz val="10"/>
      <name val="Arial"/>
      <charset val="204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sz val="12"/>
      <name val="GHEA Grapalat"/>
      <family val="3"/>
    </font>
    <font>
      <b/>
      <sz val="12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b/>
      <sz val="11"/>
      <name val="GHEA Grapalat"/>
      <family val="3"/>
    </font>
    <font>
      <b/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sz val="10"/>
      <name val="Arial"/>
      <family val="2"/>
    </font>
    <font>
      <i/>
      <sz val="10"/>
      <name val="GHEA Grapalat"/>
      <family val="3"/>
    </font>
    <font>
      <sz val="8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5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0" borderId="0"/>
    <xf numFmtId="0" fontId="1" fillId="0" borderId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8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9" applyNumberFormat="0" applyFill="0" applyAlignment="0" applyProtection="0"/>
    <xf numFmtId="0" fontId="11" fillId="21" borderId="2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7" applyNumberFormat="0" applyFont="0" applyAlignment="0" applyProtection="0"/>
    <xf numFmtId="0" fontId="16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28" fillId="0" borderId="0"/>
  </cellStyleXfs>
  <cellXfs count="90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3" fontId="20" fillId="24" borderId="10" xfId="0" applyNumberFormat="1" applyFont="1" applyFill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3" fontId="21" fillId="0" borderId="10" xfId="0" applyNumberFormat="1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3" fillId="0" borderId="0" xfId="0" applyFont="1"/>
    <xf numFmtId="0" fontId="22" fillId="0" borderId="0" xfId="0" applyFont="1" applyBorder="1" applyAlignment="1"/>
    <xf numFmtId="0" fontId="22" fillId="25" borderId="0" xfId="0" applyFont="1" applyFill="1" applyBorder="1" applyAlignment="1"/>
    <xf numFmtId="0" fontId="23" fillId="26" borderId="0" xfId="0" applyFont="1" applyFill="1"/>
    <xf numFmtId="0" fontId="23" fillId="27" borderId="0" xfId="0" applyFont="1" applyFill="1"/>
    <xf numFmtId="0" fontId="25" fillId="25" borderId="0" xfId="0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26" fillId="0" borderId="0" xfId="0" applyFont="1"/>
    <xf numFmtId="0" fontId="22" fillId="0" borderId="0" xfId="0" applyFont="1" applyAlignment="1">
      <alignment vertical="center"/>
    </xf>
    <xf numFmtId="0" fontId="22" fillId="25" borderId="0" xfId="0" applyFont="1" applyFill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2" fillId="25" borderId="0" xfId="0" applyFont="1" applyFill="1" applyAlignment="1">
      <alignment vertical="center"/>
    </xf>
    <xf numFmtId="0" fontId="22" fillId="0" borderId="0" xfId="0" applyFont="1"/>
    <xf numFmtId="0" fontId="26" fillId="25" borderId="0" xfId="0" applyFont="1" applyFill="1"/>
    <xf numFmtId="0" fontId="23" fillId="25" borderId="0" xfId="0" applyFont="1" applyFill="1"/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left" vertical="center"/>
    </xf>
    <xf numFmtId="0" fontId="21" fillId="0" borderId="0" xfId="20" applyFont="1" applyFill="1" applyAlignment="1">
      <alignment horizontal="right"/>
    </xf>
    <xf numFmtId="0" fontId="20" fillId="0" borderId="0" xfId="0" applyFont="1" applyFill="1"/>
    <xf numFmtId="0" fontId="20" fillId="0" borderId="0" xfId="0" applyFont="1" applyFill="1" applyAlignment="1">
      <alignment horizontal="left"/>
    </xf>
    <xf numFmtId="0" fontId="20" fillId="0" borderId="0" xfId="0" applyFont="1" applyFill="1" applyBorder="1" applyAlignment="1">
      <alignment horizontal="right" vertical="center" wrapText="1"/>
    </xf>
    <xf numFmtId="0" fontId="25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3" fontId="20" fillId="0" borderId="10" xfId="0" applyNumberFormat="1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vertical="center" wrapText="1"/>
    </xf>
    <xf numFmtId="3" fontId="21" fillId="0" borderId="10" xfId="0" applyNumberFormat="1" applyFont="1" applyFill="1" applyBorder="1" applyAlignment="1">
      <alignment horizontal="center" vertical="center" wrapText="1"/>
    </xf>
    <xf numFmtId="3" fontId="20" fillId="0" borderId="0" xfId="0" applyNumberFormat="1" applyFont="1" applyFill="1" applyAlignment="1">
      <alignment horizontal="center" vertical="center"/>
    </xf>
    <xf numFmtId="164" fontId="20" fillId="0" borderId="0" xfId="0" applyNumberFormat="1" applyFont="1" applyFill="1" applyAlignment="1">
      <alignment horizontal="center" vertical="center"/>
    </xf>
    <xf numFmtId="0" fontId="23" fillId="0" borderId="0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left" vertical="center" wrapText="1"/>
    </xf>
    <xf numFmtId="1" fontId="23" fillId="0" borderId="0" xfId="0" applyNumberFormat="1" applyFont="1" applyFill="1" applyBorder="1" applyAlignment="1">
      <alignment horizontal="center" vertical="center" wrapText="1"/>
    </xf>
    <xf numFmtId="3" fontId="20" fillId="0" borderId="0" xfId="0" applyNumberFormat="1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vertical="center" wrapText="1"/>
    </xf>
    <xf numFmtId="0" fontId="20" fillId="0" borderId="0" xfId="0" applyFont="1"/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20" fillId="25" borderId="10" xfId="0" applyFont="1" applyFill="1" applyBorder="1" applyAlignment="1">
      <alignment horizontal="center" vertical="top" wrapText="1"/>
    </xf>
    <xf numFmtId="0" fontId="20" fillId="0" borderId="10" xfId="0" applyNumberFormat="1" applyFont="1" applyFill="1" applyBorder="1" applyAlignment="1">
      <alignment horizontal="left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0" fontId="20" fillId="0" borderId="10" xfId="0" applyNumberFormat="1" applyFont="1" applyBorder="1" applyAlignment="1">
      <alignment horizontal="center" vertical="center" wrapText="1"/>
    </xf>
    <xf numFmtId="1" fontId="20" fillId="0" borderId="0" xfId="0" applyNumberFormat="1" applyFont="1"/>
    <xf numFmtId="2" fontId="20" fillId="0" borderId="10" xfId="0" applyNumberFormat="1" applyFont="1" applyFill="1" applyBorder="1" applyAlignment="1">
      <alignment horizontal="center" vertical="center" wrapText="1"/>
    </xf>
    <xf numFmtId="4" fontId="21" fillId="0" borderId="10" xfId="0" applyNumberFormat="1" applyFont="1" applyBorder="1" applyAlignment="1">
      <alignment horizontal="center" vertical="center" wrapText="1"/>
    </xf>
    <xf numFmtId="0" fontId="20" fillId="25" borderId="0" xfId="44" applyFont="1" applyFill="1" applyAlignment="1">
      <alignment horizontal="center" vertical="center"/>
    </xf>
    <xf numFmtId="165" fontId="20" fillId="25" borderId="0" xfId="44" applyNumberFormat="1" applyFont="1" applyFill="1" applyAlignment="1">
      <alignment horizontal="center" vertical="center"/>
    </xf>
    <xf numFmtId="0" fontId="21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0" fontId="29" fillId="0" borderId="0" xfId="0" applyFont="1" applyFill="1" applyAlignment="1">
      <alignment horizontal="center" vertical="center"/>
    </xf>
    <xf numFmtId="0" fontId="21" fillId="0" borderId="0" xfId="20" applyFont="1" applyFill="1" applyAlignment="1">
      <alignment horizontal="right" vertical="center"/>
    </xf>
    <xf numFmtId="0" fontId="20" fillId="0" borderId="0" xfId="0" applyFont="1" applyAlignment="1" applyProtection="1">
      <alignment horizontal="right" vertical="center"/>
      <protection locked="0"/>
    </xf>
    <xf numFmtId="4" fontId="21" fillId="0" borderId="10" xfId="0" applyNumberFormat="1" applyFont="1" applyFill="1" applyBorder="1" applyAlignment="1">
      <alignment horizontal="center" vertical="center" wrapText="1"/>
    </xf>
    <xf numFmtId="164" fontId="23" fillId="0" borderId="0" xfId="0" applyNumberFormat="1" applyFont="1" applyFill="1" applyAlignment="1">
      <alignment horizontal="center" vertical="center"/>
    </xf>
    <xf numFmtId="4" fontId="23" fillId="0" borderId="0" xfId="0" applyNumberFormat="1" applyFont="1" applyFill="1" applyAlignment="1">
      <alignment horizontal="center" vertical="center"/>
    </xf>
    <xf numFmtId="0" fontId="20" fillId="0" borderId="0" xfId="44" applyFont="1" applyAlignment="1">
      <alignment horizontal="center" vertical="center"/>
    </xf>
    <xf numFmtId="0" fontId="21" fillId="0" borderId="0" xfId="44" applyFont="1" applyFill="1" applyAlignment="1">
      <alignment horizontal="left" vertical="center" wrapText="1"/>
    </xf>
    <xf numFmtId="0" fontId="20" fillId="0" borderId="0" xfId="44" applyFont="1" applyAlignment="1">
      <alignment horizontal="left" vertical="center"/>
    </xf>
    <xf numFmtId="0" fontId="21" fillId="0" borderId="0" xfId="44" applyFont="1" applyFill="1" applyAlignment="1">
      <alignment horizontal="left" vertical="center"/>
    </xf>
    <xf numFmtId="0" fontId="20" fillId="0" borderId="0" xfId="0" applyFont="1" applyAlignment="1" applyProtection="1">
      <alignment vertical="center"/>
      <protection hidden="1"/>
    </xf>
    <xf numFmtId="0" fontId="21" fillId="0" borderId="0" xfId="0" applyFont="1" applyBorder="1" applyAlignment="1" applyProtection="1">
      <alignment horizontal="left" vertical="center"/>
      <protection hidden="1"/>
    </xf>
    <xf numFmtId="0" fontId="20" fillId="0" borderId="0" xfId="0" applyFont="1" applyAlignment="1" applyProtection="1">
      <alignment vertical="center"/>
      <protection locked="0"/>
    </xf>
    <xf numFmtId="0" fontId="20" fillId="0" borderId="0" xfId="0" applyFont="1" applyBorder="1" applyAlignment="1" applyProtection="1">
      <alignment vertical="center"/>
      <protection locked="0"/>
    </xf>
    <xf numFmtId="0" fontId="20" fillId="0" borderId="0" xfId="0" applyFont="1" applyBorder="1" applyAlignment="1" applyProtection="1">
      <alignment horizontal="left" vertical="center"/>
      <protection hidden="1"/>
    </xf>
    <xf numFmtId="0" fontId="30" fillId="0" borderId="11" xfId="0" applyFont="1" applyBorder="1" applyAlignment="1" applyProtection="1">
      <alignment horizontal="center" vertical="center"/>
      <protection hidden="1"/>
    </xf>
    <xf numFmtId="0" fontId="20" fillId="0" borderId="0" xfId="0" applyFont="1" applyBorder="1" applyAlignment="1" applyProtection="1">
      <alignment vertical="center"/>
      <protection hidden="1"/>
    </xf>
    <xf numFmtId="0" fontId="23" fillId="0" borderId="0" xfId="0" applyFont="1" applyAlignment="1" applyProtection="1">
      <alignment horizontal="center" vertical="center"/>
      <protection hidden="1"/>
    </xf>
    <xf numFmtId="0" fontId="20" fillId="0" borderId="0" xfId="0" applyFont="1" applyBorder="1" applyAlignment="1" applyProtection="1">
      <alignment horizontal="center" vertical="center"/>
      <protection hidden="1"/>
    </xf>
    <xf numFmtId="0" fontId="20" fillId="0" borderId="10" xfId="0" applyFont="1" applyBorder="1" applyAlignment="1">
      <alignment horizontal="center" vertical="center" wrapText="1"/>
    </xf>
    <xf numFmtId="0" fontId="21" fillId="0" borderId="0" xfId="44" applyFont="1" applyAlignment="1">
      <alignment horizontal="right"/>
    </xf>
    <xf numFmtId="0" fontId="21" fillId="0" borderId="0" xfId="44" applyFont="1" applyAlignment="1">
      <alignment horizontal="left" wrapText="1"/>
    </xf>
    <xf numFmtId="0" fontId="21" fillId="0" borderId="0" xfId="44" applyFont="1" applyAlignment="1">
      <alignment horizontal="right" wrapText="1"/>
    </xf>
    <xf numFmtId="0" fontId="24" fillId="0" borderId="0" xfId="0" applyFont="1" applyFill="1" applyBorder="1" applyAlignment="1">
      <alignment horizontal="left" vertical="center" wrapText="1"/>
    </xf>
    <xf numFmtId="0" fontId="21" fillId="0" borderId="0" xfId="0" applyFont="1" applyFill="1" applyAlignment="1">
      <alignment horizontal="center" vertical="center" wrapText="1"/>
    </xf>
    <xf numFmtId="0" fontId="20" fillId="0" borderId="0" xfId="20" applyFont="1" applyFill="1" applyAlignment="1">
      <alignment horizontal="right" vertical="center"/>
    </xf>
    <xf numFmtId="0" fontId="27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20" fillId="0" borderId="10" xfId="0" applyFont="1" applyBorder="1" applyAlignment="1">
      <alignment horizontal="center" vertical="center" wrapText="1"/>
    </xf>
    <xf numFmtId="0" fontId="20" fillId="25" borderId="10" xfId="0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</cellXfs>
  <cellStyles count="45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3" xfId="19"/>
    <cellStyle name="Normal 6" xfId="44"/>
    <cellStyle name="Normal_Sheet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Плохой" xfId="38"/>
    <cellStyle name="Пояснение" xfId="39"/>
    <cellStyle name="Примечание" xfId="40"/>
    <cellStyle name="Связанная ячейка" xfId="41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40"/>
  <sheetViews>
    <sheetView tabSelected="1" view="pageBreakPreview" zoomScaleNormal="100" workbookViewId="0">
      <selection activeCell="G5" sqref="G5"/>
    </sheetView>
  </sheetViews>
  <sheetFormatPr defaultColWidth="8.85546875" defaultRowHeight="17.25" x14ac:dyDescent="0.2"/>
  <cols>
    <col min="1" max="1" width="6.7109375" style="23" customWidth="1"/>
    <col min="2" max="2" width="45" style="24" customWidth="1"/>
    <col min="3" max="3" width="14.85546875" style="24" customWidth="1"/>
    <col min="4" max="4" width="18.7109375" style="23" customWidth="1"/>
    <col min="5" max="5" width="21.42578125" style="23" customWidth="1"/>
    <col min="6" max="6" width="8.85546875" style="23"/>
    <col min="7" max="7" width="12" style="23" bestFit="1" customWidth="1"/>
    <col min="8" max="8" width="9.140625" style="23" bestFit="1" customWidth="1"/>
    <col min="9" max="16384" width="8.85546875" style="23"/>
  </cols>
  <sheetData>
    <row r="1" spans="1:5" ht="20.25" customHeight="1" x14ac:dyDescent="0.2">
      <c r="B1" s="58"/>
      <c r="C1" s="58"/>
      <c r="D1" s="82" t="s">
        <v>46</v>
      </c>
      <c r="E1" s="82"/>
    </row>
    <row r="2" spans="1:5" ht="20.25" customHeight="1" x14ac:dyDescent="0.2">
      <c r="B2" s="58"/>
      <c r="C2" s="58"/>
      <c r="D2" s="82" t="s">
        <v>39</v>
      </c>
      <c r="E2" s="82"/>
    </row>
    <row r="3" spans="1:5" ht="20.25" customHeight="1" x14ac:dyDescent="0.2">
      <c r="B3" s="58"/>
      <c r="C3" s="58"/>
      <c r="D3" s="82" t="s">
        <v>6</v>
      </c>
      <c r="E3" s="82"/>
    </row>
    <row r="4" spans="1:5" ht="24.75" customHeight="1" x14ac:dyDescent="0.2">
      <c r="B4" s="58"/>
      <c r="C4" s="58"/>
      <c r="D4" s="59"/>
      <c r="E4" s="59" t="s">
        <v>50</v>
      </c>
    </row>
    <row r="5" spans="1:5" ht="20.25" customHeight="1" x14ac:dyDescent="0.2">
      <c r="B5" s="58"/>
      <c r="C5" s="58"/>
      <c r="D5" s="59"/>
      <c r="E5" s="59" t="s">
        <v>49</v>
      </c>
    </row>
    <row r="7" spans="1:5" ht="15" customHeight="1" x14ac:dyDescent="0.3">
      <c r="B7" s="25"/>
      <c r="C7" s="25"/>
      <c r="D7" s="25"/>
      <c r="E7" s="25"/>
    </row>
    <row r="8" spans="1:5" ht="36.75" customHeight="1" x14ac:dyDescent="0.2">
      <c r="A8" s="81" t="s">
        <v>36</v>
      </c>
      <c r="B8" s="81"/>
      <c r="C8" s="81"/>
      <c r="D8" s="81"/>
      <c r="E8" s="81"/>
    </row>
    <row r="9" spans="1:5" ht="21" customHeight="1" x14ac:dyDescent="0.2">
      <c r="A9" s="81" t="s">
        <v>5</v>
      </c>
      <c r="B9" s="81"/>
      <c r="C9" s="81"/>
      <c r="D9" s="81"/>
      <c r="E9" s="81"/>
    </row>
    <row r="10" spans="1:5" ht="18" customHeight="1" x14ac:dyDescent="0.3">
      <c r="A10" s="26"/>
      <c r="B10" s="27"/>
      <c r="C10" s="27"/>
      <c r="E10" s="28" t="s">
        <v>3</v>
      </c>
    </row>
    <row r="11" spans="1:5" s="29" customFormat="1" ht="75" customHeight="1" x14ac:dyDescent="0.2">
      <c r="A11" s="54" t="s">
        <v>1</v>
      </c>
      <c r="B11" s="54" t="s">
        <v>0</v>
      </c>
      <c r="C11" s="54" t="s">
        <v>2</v>
      </c>
      <c r="D11" s="54" t="s">
        <v>4</v>
      </c>
      <c r="E11" s="54" t="s">
        <v>7</v>
      </c>
    </row>
    <row r="12" spans="1:5" s="57" customFormat="1" ht="15" customHeight="1" x14ac:dyDescent="0.2">
      <c r="A12" s="56">
        <v>1</v>
      </c>
      <c r="B12" s="56">
        <v>2</v>
      </c>
      <c r="C12" s="56">
        <v>3</v>
      </c>
      <c r="D12" s="56">
        <v>4</v>
      </c>
      <c r="E12" s="56">
        <v>5</v>
      </c>
    </row>
    <row r="13" spans="1:5" s="30" customFormat="1" ht="21" customHeight="1" x14ac:dyDescent="0.2">
      <c r="A13" s="55">
        <v>1</v>
      </c>
      <c r="B13" s="46" t="s">
        <v>9</v>
      </c>
      <c r="C13" s="50">
        <v>1</v>
      </c>
      <c r="D13" s="31">
        <v>181200</v>
      </c>
      <c r="E13" s="31">
        <f t="shared" ref="E13:E28" si="0">+D13*C13</f>
        <v>181200</v>
      </c>
    </row>
    <row r="14" spans="1:5" s="30" customFormat="1" ht="21" customHeight="1" x14ac:dyDescent="0.2">
      <c r="A14" s="55">
        <v>2</v>
      </c>
      <c r="B14" s="46" t="s">
        <v>33</v>
      </c>
      <c r="C14" s="50">
        <v>1</v>
      </c>
      <c r="D14" s="31">
        <v>151200</v>
      </c>
      <c r="E14" s="31">
        <f t="shared" si="0"/>
        <v>151200</v>
      </c>
    </row>
    <row r="15" spans="1:5" s="30" customFormat="1" ht="21" customHeight="1" x14ac:dyDescent="0.2">
      <c r="A15" s="55">
        <v>3</v>
      </c>
      <c r="B15" s="46" t="s">
        <v>34</v>
      </c>
      <c r="C15" s="50">
        <v>2</v>
      </c>
      <c r="D15" s="31">
        <v>151200</v>
      </c>
      <c r="E15" s="31">
        <f t="shared" si="0"/>
        <v>302400</v>
      </c>
    </row>
    <row r="16" spans="1:5" s="30" customFormat="1" ht="21" customHeight="1" x14ac:dyDescent="0.2">
      <c r="A16" s="55">
        <v>4</v>
      </c>
      <c r="B16" s="46" t="s">
        <v>10</v>
      </c>
      <c r="C16" s="50">
        <v>1</v>
      </c>
      <c r="D16" s="31">
        <v>151200</v>
      </c>
      <c r="E16" s="31">
        <f t="shared" si="0"/>
        <v>151200</v>
      </c>
    </row>
    <row r="17" spans="1:8" s="30" customFormat="1" ht="21" customHeight="1" x14ac:dyDescent="0.2">
      <c r="A17" s="55">
        <v>5</v>
      </c>
      <c r="B17" s="46" t="s">
        <v>22</v>
      </c>
      <c r="C17" s="50">
        <v>1</v>
      </c>
      <c r="D17" s="31">
        <v>104000</v>
      </c>
      <c r="E17" s="31">
        <f t="shared" si="0"/>
        <v>104000</v>
      </c>
    </row>
    <row r="18" spans="1:8" s="30" customFormat="1" ht="21" customHeight="1" x14ac:dyDescent="0.2">
      <c r="A18" s="55">
        <v>6</v>
      </c>
      <c r="B18" s="46" t="s">
        <v>45</v>
      </c>
      <c r="C18" s="50">
        <v>1</v>
      </c>
      <c r="D18" s="31">
        <v>104000</v>
      </c>
      <c r="E18" s="31">
        <f t="shared" si="0"/>
        <v>104000</v>
      </c>
    </row>
    <row r="19" spans="1:8" s="30" customFormat="1" ht="21" customHeight="1" x14ac:dyDescent="0.2">
      <c r="A19" s="55">
        <v>7</v>
      </c>
      <c r="B19" s="46" t="s">
        <v>23</v>
      </c>
      <c r="C19" s="50">
        <v>2</v>
      </c>
      <c r="D19" s="31">
        <v>108600</v>
      </c>
      <c r="E19" s="31">
        <f t="shared" si="0"/>
        <v>217200</v>
      </c>
    </row>
    <row r="20" spans="1:8" s="30" customFormat="1" ht="21" customHeight="1" x14ac:dyDescent="0.2">
      <c r="A20" s="55">
        <v>8</v>
      </c>
      <c r="B20" s="46" t="s">
        <v>24</v>
      </c>
      <c r="C20" s="50">
        <v>1</v>
      </c>
      <c r="D20" s="31">
        <v>108600</v>
      </c>
      <c r="E20" s="31">
        <f t="shared" si="0"/>
        <v>108600</v>
      </c>
    </row>
    <row r="21" spans="1:8" s="30" customFormat="1" ht="21" customHeight="1" x14ac:dyDescent="0.2">
      <c r="A21" s="55">
        <v>9</v>
      </c>
      <c r="B21" s="46" t="s">
        <v>25</v>
      </c>
      <c r="C21" s="50">
        <v>1</v>
      </c>
      <c r="D21" s="31">
        <v>104000</v>
      </c>
      <c r="E21" s="31">
        <f t="shared" si="0"/>
        <v>104000</v>
      </c>
    </row>
    <row r="22" spans="1:8" s="30" customFormat="1" ht="21" customHeight="1" x14ac:dyDescent="0.2">
      <c r="A22" s="55">
        <v>10</v>
      </c>
      <c r="B22" s="46" t="s">
        <v>26</v>
      </c>
      <c r="C22" s="50">
        <v>2</v>
      </c>
      <c r="D22" s="31">
        <v>104000</v>
      </c>
      <c r="E22" s="31">
        <f t="shared" si="0"/>
        <v>208000</v>
      </c>
    </row>
    <row r="23" spans="1:8" s="30" customFormat="1" ht="21" customHeight="1" x14ac:dyDescent="0.2">
      <c r="A23" s="55">
        <v>11</v>
      </c>
      <c r="B23" s="46" t="s">
        <v>27</v>
      </c>
      <c r="C23" s="50">
        <v>1</v>
      </c>
      <c r="D23" s="31">
        <v>104000</v>
      </c>
      <c r="E23" s="31">
        <f t="shared" si="0"/>
        <v>104000</v>
      </c>
    </row>
    <row r="24" spans="1:8" s="30" customFormat="1" ht="21" customHeight="1" x14ac:dyDescent="0.2">
      <c r="A24" s="55">
        <v>12</v>
      </c>
      <c r="B24" s="46" t="s">
        <v>28</v>
      </c>
      <c r="C24" s="50">
        <v>1</v>
      </c>
      <c r="D24" s="31">
        <v>108600</v>
      </c>
      <c r="E24" s="31">
        <f t="shared" si="0"/>
        <v>108600</v>
      </c>
    </row>
    <row r="25" spans="1:8" s="30" customFormat="1" ht="21" customHeight="1" x14ac:dyDescent="0.2">
      <c r="A25" s="55">
        <v>13</v>
      </c>
      <c r="B25" s="46" t="s">
        <v>29</v>
      </c>
      <c r="C25" s="50">
        <v>4</v>
      </c>
      <c r="D25" s="31">
        <v>104000</v>
      </c>
      <c r="E25" s="31">
        <f t="shared" si="0"/>
        <v>416000</v>
      </c>
    </row>
    <row r="26" spans="1:8" s="30" customFormat="1" ht="21" customHeight="1" x14ac:dyDescent="0.2">
      <c r="A26" s="55">
        <v>14</v>
      </c>
      <c r="B26" s="46" t="s">
        <v>30</v>
      </c>
      <c r="C26" s="50">
        <v>2</v>
      </c>
      <c r="D26" s="31">
        <v>104000</v>
      </c>
      <c r="E26" s="31">
        <f t="shared" si="0"/>
        <v>208000</v>
      </c>
    </row>
    <row r="27" spans="1:8" s="30" customFormat="1" ht="21" customHeight="1" x14ac:dyDescent="0.2">
      <c r="A27" s="55">
        <v>15</v>
      </c>
      <c r="B27" s="46" t="s">
        <v>32</v>
      </c>
      <c r="C27" s="50">
        <v>4</v>
      </c>
      <c r="D27" s="31">
        <v>104000</v>
      </c>
      <c r="E27" s="31">
        <f>+D27*C27</f>
        <v>416000</v>
      </c>
    </row>
    <row r="28" spans="1:8" s="30" customFormat="1" ht="21" customHeight="1" x14ac:dyDescent="0.2">
      <c r="A28" s="55">
        <v>16</v>
      </c>
      <c r="B28" s="46" t="s">
        <v>31</v>
      </c>
      <c r="C28" s="50">
        <v>4</v>
      </c>
      <c r="D28" s="31">
        <v>104000</v>
      </c>
      <c r="E28" s="31">
        <f t="shared" si="0"/>
        <v>416000</v>
      </c>
    </row>
    <row r="29" spans="1:8" s="30" customFormat="1" ht="30" customHeight="1" x14ac:dyDescent="0.2">
      <c r="A29" s="32"/>
      <c r="B29" s="32" t="s">
        <v>8</v>
      </c>
      <c r="C29" s="60">
        <f>SUM(C13:C28)</f>
        <v>29</v>
      </c>
      <c r="D29" s="33"/>
      <c r="E29" s="33">
        <f>SUM(E13:E28)</f>
        <v>3300400</v>
      </c>
      <c r="F29" s="23"/>
      <c r="G29" s="34"/>
      <c r="H29" s="35"/>
    </row>
    <row r="30" spans="1:8" s="40" customFormat="1" ht="18" customHeight="1" x14ac:dyDescent="0.2">
      <c r="A30" s="36"/>
      <c r="B30" s="37"/>
      <c r="C30" s="36"/>
      <c r="D30" s="36"/>
      <c r="E30" s="38"/>
      <c r="F30" s="22"/>
      <c r="G30" s="39"/>
      <c r="H30" s="35"/>
    </row>
    <row r="31" spans="1:8" ht="24.75" hidden="1" customHeight="1" x14ac:dyDescent="0.2">
      <c r="A31" s="41"/>
      <c r="B31" s="41"/>
      <c r="C31" s="41"/>
      <c r="D31" s="41"/>
      <c r="E31" s="41"/>
    </row>
    <row r="32" spans="1:8" s="30" customFormat="1" ht="38.25" customHeight="1" x14ac:dyDescent="0.2">
      <c r="A32" s="80" t="s">
        <v>40</v>
      </c>
      <c r="B32" s="80"/>
      <c r="C32" s="80"/>
      <c r="D32" s="80"/>
      <c r="E32" s="80"/>
      <c r="F32" s="61"/>
      <c r="G32" s="62"/>
      <c r="H32" s="61"/>
    </row>
    <row r="33" spans="1:14" s="30" customFormat="1" ht="25.5" customHeight="1" x14ac:dyDescent="0.2">
      <c r="A33" s="36"/>
      <c r="B33" s="36"/>
      <c r="C33" s="36"/>
      <c r="F33" s="62"/>
      <c r="G33" s="62"/>
    </row>
    <row r="34" spans="1:14" s="63" customFormat="1" ht="87" customHeight="1" x14ac:dyDescent="0.3">
      <c r="A34" s="78" t="s">
        <v>48</v>
      </c>
      <c r="B34" s="78"/>
      <c r="C34" s="65"/>
      <c r="D34" s="79" t="s">
        <v>47</v>
      </c>
      <c r="E34" s="79"/>
      <c r="F34" s="77"/>
    </row>
    <row r="35" spans="1:14" s="63" customFormat="1" ht="20.25" hidden="1" customHeight="1" x14ac:dyDescent="0.2">
      <c r="B35" s="64"/>
      <c r="C35" s="65"/>
      <c r="D35" s="66"/>
    </row>
    <row r="36" spans="1:14" s="67" customFormat="1" ht="26.25" hidden="1" customHeight="1" x14ac:dyDescent="0.2">
      <c r="B36" s="68" t="s">
        <v>41</v>
      </c>
      <c r="C36" s="69"/>
      <c r="D36" s="69"/>
      <c r="E36" s="70"/>
      <c r="F36" s="69"/>
      <c r="G36" s="69"/>
      <c r="H36" s="69"/>
      <c r="I36" s="69"/>
      <c r="J36" s="69"/>
      <c r="K36" s="69"/>
      <c r="L36" s="69"/>
      <c r="M36" s="69"/>
      <c r="N36" s="69"/>
    </row>
    <row r="37" spans="1:14" s="67" customFormat="1" ht="12.75" hidden="1" customHeight="1" x14ac:dyDescent="0.2">
      <c r="B37" s="71"/>
      <c r="D37" s="72" t="s">
        <v>42</v>
      </c>
      <c r="E37" s="70"/>
      <c r="F37" s="69"/>
      <c r="G37" s="69"/>
      <c r="H37" s="69"/>
      <c r="I37" s="69"/>
      <c r="J37" s="69"/>
      <c r="K37" s="69"/>
      <c r="L37" s="69"/>
      <c r="M37" s="69"/>
      <c r="N37" s="69"/>
    </row>
    <row r="38" spans="1:14" s="67" customFormat="1" ht="27" hidden="1" customHeight="1" x14ac:dyDescent="0.2">
      <c r="B38" s="68" t="s">
        <v>43</v>
      </c>
      <c r="C38" s="69"/>
      <c r="D38" s="69"/>
      <c r="E38" s="70"/>
      <c r="F38" s="69"/>
      <c r="G38" s="69"/>
      <c r="H38" s="69"/>
      <c r="I38" s="69"/>
      <c r="J38" s="69"/>
      <c r="K38" s="69"/>
      <c r="L38" s="69"/>
      <c r="M38" s="69"/>
      <c r="N38" s="69"/>
    </row>
    <row r="39" spans="1:14" s="67" customFormat="1" ht="13.5" hidden="1" customHeight="1" x14ac:dyDescent="0.2">
      <c r="B39" s="73"/>
      <c r="D39" s="72" t="s">
        <v>42</v>
      </c>
      <c r="E39" s="70"/>
      <c r="F39" s="69"/>
      <c r="G39" s="69"/>
      <c r="H39" s="69"/>
      <c r="I39" s="69"/>
      <c r="J39" s="69"/>
      <c r="K39" s="69"/>
      <c r="L39" s="69"/>
      <c r="M39" s="69"/>
      <c r="N39" s="69"/>
    </row>
    <row r="40" spans="1:14" s="67" customFormat="1" hidden="1" x14ac:dyDescent="0.2">
      <c r="B40" s="74" t="s">
        <v>44</v>
      </c>
      <c r="C40" s="73"/>
      <c r="D40" s="75"/>
      <c r="E40" s="70"/>
      <c r="F40" s="69"/>
      <c r="G40" s="69"/>
      <c r="H40" s="69"/>
      <c r="I40" s="69"/>
      <c r="J40" s="69"/>
      <c r="K40" s="69"/>
      <c r="L40" s="69"/>
      <c r="M40" s="69"/>
      <c r="N40" s="69"/>
    </row>
  </sheetData>
  <mergeCells count="8">
    <mergeCell ref="D1:E1"/>
    <mergeCell ref="D2:E2"/>
    <mergeCell ref="D3:E3"/>
    <mergeCell ref="A34:B34"/>
    <mergeCell ref="D34:E34"/>
    <mergeCell ref="A32:E32"/>
    <mergeCell ref="A8:E8"/>
    <mergeCell ref="A9:E9"/>
  </mergeCells>
  <pageMargins left="0.15748031496063" right="0.15748031496063" top="0.2" bottom="0.15" header="0.15748031496063" footer="0.15"/>
  <pageSetup scale="97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view="pageBreakPreview" topLeftCell="A10" zoomScaleNormal="100" zoomScaleSheetLayoutView="100" workbookViewId="0">
      <selection activeCell="P10" sqref="P1:P1048576"/>
    </sheetView>
  </sheetViews>
  <sheetFormatPr defaultColWidth="9.140625" defaultRowHeight="13.5" x14ac:dyDescent="0.25"/>
  <cols>
    <col min="1" max="1" width="6.140625" style="7" customWidth="1"/>
    <col min="2" max="2" width="32.28515625" style="21" customWidth="1"/>
    <col min="3" max="3" width="12.7109375" style="7" customWidth="1"/>
    <col min="4" max="4" width="14.7109375" style="7" customWidth="1"/>
    <col min="5" max="5" width="17.5703125" style="7" customWidth="1"/>
    <col min="6" max="6" width="14.140625" style="7" customWidth="1"/>
    <col min="7" max="7" width="15.7109375" style="7" customWidth="1"/>
    <col min="8" max="8" width="17.140625" style="7" customWidth="1"/>
    <col min="9" max="9" width="12.7109375" style="7" customWidth="1"/>
    <col min="10" max="10" width="14.7109375" style="7" customWidth="1"/>
    <col min="11" max="11" width="17" style="7" customWidth="1"/>
    <col min="12" max="16384" width="9.140625" style="7"/>
  </cols>
  <sheetData>
    <row r="1" spans="1:16" ht="20.25" customHeight="1" x14ac:dyDescent="0.25">
      <c r="A1" s="83" t="s">
        <v>13</v>
      </c>
      <c r="B1" s="83"/>
      <c r="C1" s="83"/>
      <c r="D1" s="83"/>
      <c r="E1" s="83"/>
      <c r="F1" s="83"/>
      <c r="G1" s="83"/>
      <c r="H1" s="83"/>
      <c r="I1" s="83"/>
      <c r="J1" s="83"/>
      <c r="K1" s="83"/>
    </row>
    <row r="2" spans="1:16" s="1" customFormat="1" ht="23.45" customHeight="1" x14ac:dyDescent="0.2">
      <c r="A2" s="84" t="s">
        <v>12</v>
      </c>
      <c r="B2" s="84"/>
      <c r="C2" s="84"/>
      <c r="D2" s="84"/>
      <c r="E2" s="84"/>
      <c r="F2" s="84"/>
      <c r="G2" s="84"/>
      <c r="H2" s="84"/>
      <c r="I2" s="84"/>
      <c r="J2" s="84"/>
      <c r="K2" s="84"/>
    </row>
    <row r="3" spans="1:16" s="1" customFormat="1" ht="20.25" customHeight="1" x14ac:dyDescent="0.2">
      <c r="A3" s="85" t="s">
        <v>14</v>
      </c>
      <c r="B3" s="85"/>
      <c r="C3" s="85"/>
      <c r="D3" s="85"/>
      <c r="E3" s="85"/>
      <c r="F3" s="85"/>
      <c r="G3" s="85"/>
      <c r="H3" s="85"/>
      <c r="I3" s="85"/>
      <c r="J3" s="85"/>
      <c r="K3" s="85"/>
    </row>
    <row r="4" spans="1:16" ht="18" customHeight="1" x14ac:dyDescent="0.3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</row>
    <row r="5" spans="1:16" ht="18" customHeight="1" x14ac:dyDescent="0.3">
      <c r="A5" s="8"/>
      <c r="B5" s="9"/>
      <c r="C5" s="8"/>
      <c r="D5" s="8"/>
      <c r="E5" s="8"/>
      <c r="F5" s="8"/>
      <c r="G5" s="8"/>
      <c r="H5" s="8"/>
      <c r="I5" s="8"/>
      <c r="J5" s="8"/>
      <c r="K5" s="8"/>
    </row>
    <row r="6" spans="1:16" ht="18" customHeight="1" x14ac:dyDescent="0.3">
      <c r="A6" s="87" t="s">
        <v>15</v>
      </c>
      <c r="B6" s="88" t="s">
        <v>0</v>
      </c>
      <c r="C6" s="89" t="s">
        <v>16</v>
      </c>
      <c r="D6" s="89"/>
      <c r="E6" s="89"/>
      <c r="F6" s="89" t="s">
        <v>21</v>
      </c>
      <c r="G6" s="89"/>
      <c r="H6" s="89"/>
      <c r="I6" s="89" t="s">
        <v>11</v>
      </c>
      <c r="J6" s="89"/>
      <c r="K6" s="89"/>
      <c r="L6" s="42"/>
    </row>
    <row r="7" spans="1:16" ht="69.75" customHeight="1" x14ac:dyDescent="0.3">
      <c r="A7" s="87"/>
      <c r="B7" s="88"/>
      <c r="C7" s="43" t="s">
        <v>17</v>
      </c>
      <c r="D7" s="43" t="s">
        <v>4</v>
      </c>
      <c r="E7" s="43" t="s">
        <v>7</v>
      </c>
      <c r="F7" s="43" t="s">
        <v>17</v>
      </c>
      <c r="G7" s="43" t="s">
        <v>4</v>
      </c>
      <c r="H7" s="43" t="s">
        <v>7</v>
      </c>
      <c r="I7" s="43" t="s">
        <v>17</v>
      </c>
      <c r="J7" s="43" t="s">
        <v>4</v>
      </c>
      <c r="K7" s="43" t="s">
        <v>7</v>
      </c>
      <c r="L7" s="42"/>
    </row>
    <row r="8" spans="1:16" ht="18" customHeight="1" x14ac:dyDescent="0.3">
      <c r="A8" s="44">
        <v>1</v>
      </c>
      <c r="B8" s="45">
        <v>2</v>
      </c>
      <c r="C8" s="44">
        <v>3</v>
      </c>
      <c r="D8" s="44">
        <v>4</v>
      </c>
      <c r="E8" s="44">
        <v>5</v>
      </c>
      <c r="F8" s="44">
        <v>6</v>
      </c>
      <c r="G8" s="44">
        <v>7</v>
      </c>
      <c r="H8" s="44">
        <v>8</v>
      </c>
      <c r="I8" s="44">
        <v>9</v>
      </c>
      <c r="J8" s="44">
        <v>10</v>
      </c>
      <c r="K8" s="44">
        <v>11</v>
      </c>
      <c r="L8" s="42"/>
    </row>
    <row r="9" spans="1:16" ht="21" customHeight="1" x14ac:dyDescent="0.25">
      <c r="A9" s="43">
        <v>1</v>
      </c>
      <c r="B9" s="46" t="s">
        <v>9</v>
      </c>
      <c r="C9" s="50">
        <v>1</v>
      </c>
      <c r="D9" s="31">
        <v>181200</v>
      </c>
      <c r="E9" s="47">
        <f t="shared" ref="E9:E23" si="0">+D9*C9</f>
        <v>181200</v>
      </c>
      <c r="F9" s="50">
        <v>1</v>
      </c>
      <c r="G9" s="31">
        <v>181200</v>
      </c>
      <c r="H9" s="47">
        <f t="shared" ref="H9:H25" si="1">+G9*F9</f>
        <v>181200</v>
      </c>
      <c r="I9" s="48">
        <f>+F9-C9</f>
        <v>0</v>
      </c>
      <c r="J9" s="3">
        <f>+G9-D9</f>
        <v>0</v>
      </c>
      <c r="K9" s="47">
        <f>+H9-E9</f>
        <v>0</v>
      </c>
      <c r="L9" s="52"/>
      <c r="M9" s="52"/>
      <c r="N9" s="53"/>
      <c r="O9" s="52"/>
      <c r="P9" s="52"/>
    </row>
    <row r="10" spans="1:16" ht="33" customHeight="1" x14ac:dyDescent="0.25">
      <c r="A10" s="43">
        <v>2</v>
      </c>
      <c r="B10" s="46" t="s">
        <v>33</v>
      </c>
      <c r="C10" s="50">
        <v>1</v>
      </c>
      <c r="D10" s="31">
        <v>151200</v>
      </c>
      <c r="E10" s="47">
        <f t="shared" si="0"/>
        <v>151200</v>
      </c>
      <c r="F10" s="50">
        <v>1</v>
      </c>
      <c r="G10" s="31">
        <v>151200</v>
      </c>
      <c r="H10" s="47">
        <f t="shared" si="1"/>
        <v>151200</v>
      </c>
      <c r="I10" s="48">
        <f t="shared" ref="I10:K25" si="2">+F10-C10</f>
        <v>0</v>
      </c>
      <c r="J10" s="3">
        <f t="shared" si="2"/>
        <v>0</v>
      </c>
      <c r="K10" s="47">
        <f t="shared" si="2"/>
        <v>0</v>
      </c>
      <c r="L10" s="52"/>
      <c r="M10" s="52"/>
      <c r="N10" s="53"/>
      <c r="O10" s="52"/>
      <c r="P10" s="52"/>
    </row>
    <row r="11" spans="1:16" ht="34.5" x14ac:dyDescent="0.25">
      <c r="A11" s="43">
        <v>3</v>
      </c>
      <c r="B11" s="46" t="s">
        <v>34</v>
      </c>
      <c r="C11" s="50">
        <v>2</v>
      </c>
      <c r="D11" s="31">
        <v>151200</v>
      </c>
      <c r="E11" s="47">
        <f t="shared" si="0"/>
        <v>302400</v>
      </c>
      <c r="F11" s="50">
        <v>2</v>
      </c>
      <c r="G11" s="31">
        <v>151200</v>
      </c>
      <c r="H11" s="47">
        <f t="shared" si="1"/>
        <v>302400</v>
      </c>
      <c r="I11" s="48">
        <f t="shared" si="2"/>
        <v>0</v>
      </c>
      <c r="J11" s="3">
        <f t="shared" si="2"/>
        <v>0</v>
      </c>
      <c r="K11" s="47">
        <f t="shared" si="2"/>
        <v>0</v>
      </c>
      <c r="L11" s="52"/>
      <c r="M11" s="52"/>
      <c r="N11" s="53"/>
      <c r="O11" s="52"/>
      <c r="P11" s="52"/>
    </row>
    <row r="12" spans="1:16" ht="21" customHeight="1" x14ac:dyDescent="0.25">
      <c r="A12" s="43">
        <v>4</v>
      </c>
      <c r="B12" s="46" t="s">
        <v>10</v>
      </c>
      <c r="C12" s="50">
        <v>1</v>
      </c>
      <c r="D12" s="31">
        <v>151200</v>
      </c>
      <c r="E12" s="47">
        <f t="shared" si="0"/>
        <v>151200</v>
      </c>
      <c r="F12" s="50">
        <v>1</v>
      </c>
      <c r="G12" s="31">
        <v>151200</v>
      </c>
      <c r="H12" s="47">
        <f t="shared" si="1"/>
        <v>151200</v>
      </c>
      <c r="I12" s="48">
        <f t="shared" si="2"/>
        <v>0</v>
      </c>
      <c r="J12" s="3">
        <f t="shared" si="2"/>
        <v>0</v>
      </c>
      <c r="K12" s="47">
        <f t="shared" si="2"/>
        <v>0</v>
      </c>
      <c r="L12" s="52"/>
      <c r="M12" s="52"/>
      <c r="N12" s="53"/>
      <c r="O12" s="52"/>
      <c r="P12" s="52"/>
    </row>
    <row r="13" spans="1:16" ht="21" customHeight="1" x14ac:dyDescent="0.25">
      <c r="A13" s="76">
        <v>5</v>
      </c>
      <c r="B13" s="46" t="s">
        <v>22</v>
      </c>
      <c r="C13" s="50">
        <v>1</v>
      </c>
      <c r="D13" s="31">
        <v>104000</v>
      </c>
      <c r="E13" s="47">
        <f t="shared" si="0"/>
        <v>104000</v>
      </c>
      <c r="F13" s="50">
        <v>1</v>
      </c>
      <c r="G13" s="31">
        <v>104000</v>
      </c>
      <c r="H13" s="47">
        <f t="shared" si="1"/>
        <v>104000</v>
      </c>
      <c r="I13" s="48">
        <f t="shared" si="2"/>
        <v>0</v>
      </c>
      <c r="J13" s="3">
        <f t="shared" si="2"/>
        <v>0</v>
      </c>
      <c r="K13" s="47">
        <f t="shared" si="2"/>
        <v>0</v>
      </c>
      <c r="L13" s="52"/>
      <c r="M13" s="52"/>
      <c r="N13" s="53"/>
      <c r="O13" s="52"/>
      <c r="P13" s="52"/>
    </row>
    <row r="14" spans="1:16" ht="21" customHeight="1" x14ac:dyDescent="0.25">
      <c r="A14" s="76">
        <v>6</v>
      </c>
      <c r="B14" s="46" t="s">
        <v>45</v>
      </c>
      <c r="C14" s="50">
        <v>1</v>
      </c>
      <c r="D14" s="31">
        <v>104000</v>
      </c>
      <c r="E14" s="47">
        <f t="shared" si="0"/>
        <v>104000</v>
      </c>
      <c r="F14" s="50">
        <v>1</v>
      </c>
      <c r="G14" s="31">
        <v>104000</v>
      </c>
      <c r="H14" s="47">
        <f t="shared" si="1"/>
        <v>104000</v>
      </c>
      <c r="I14" s="48">
        <f t="shared" ref="I14" si="3">+F14-C14</f>
        <v>0</v>
      </c>
      <c r="J14" s="3">
        <f t="shared" ref="J14" si="4">+G14-D14</f>
        <v>0</v>
      </c>
      <c r="K14" s="47">
        <f t="shared" ref="K14" si="5">+H14-E14</f>
        <v>0</v>
      </c>
      <c r="L14" s="52"/>
      <c r="M14" s="52"/>
      <c r="N14" s="53"/>
      <c r="O14" s="52"/>
      <c r="P14" s="52"/>
    </row>
    <row r="15" spans="1:16" ht="21" customHeight="1" x14ac:dyDescent="0.25">
      <c r="A15" s="76">
        <v>7</v>
      </c>
      <c r="B15" s="46" t="s">
        <v>23</v>
      </c>
      <c r="C15" s="50">
        <v>2</v>
      </c>
      <c r="D15" s="31">
        <v>108600</v>
      </c>
      <c r="E15" s="47">
        <f t="shared" si="0"/>
        <v>217200</v>
      </c>
      <c r="F15" s="50">
        <v>2</v>
      </c>
      <c r="G15" s="31">
        <v>108600</v>
      </c>
      <c r="H15" s="47">
        <f t="shared" si="1"/>
        <v>217200</v>
      </c>
      <c r="I15" s="48">
        <f t="shared" si="2"/>
        <v>0</v>
      </c>
      <c r="J15" s="3">
        <f t="shared" si="2"/>
        <v>0</v>
      </c>
      <c r="K15" s="47">
        <f t="shared" si="2"/>
        <v>0</v>
      </c>
      <c r="L15" s="52"/>
      <c r="M15" s="52"/>
      <c r="N15" s="53"/>
      <c r="O15" s="52"/>
      <c r="P15" s="52"/>
    </row>
    <row r="16" spans="1:16" ht="21" customHeight="1" x14ac:dyDescent="0.25">
      <c r="A16" s="76">
        <v>8</v>
      </c>
      <c r="B16" s="46" t="s">
        <v>24</v>
      </c>
      <c r="C16" s="50">
        <v>1</v>
      </c>
      <c r="D16" s="31">
        <v>108600</v>
      </c>
      <c r="E16" s="47">
        <f t="shared" si="0"/>
        <v>108600</v>
      </c>
      <c r="F16" s="50">
        <v>1</v>
      </c>
      <c r="G16" s="31">
        <v>108600</v>
      </c>
      <c r="H16" s="47">
        <f t="shared" si="1"/>
        <v>108600</v>
      </c>
      <c r="I16" s="48">
        <f t="shared" si="2"/>
        <v>0</v>
      </c>
      <c r="J16" s="3">
        <f t="shared" si="2"/>
        <v>0</v>
      </c>
      <c r="K16" s="47">
        <f t="shared" si="2"/>
        <v>0</v>
      </c>
      <c r="L16" s="52"/>
      <c r="M16" s="52"/>
      <c r="N16" s="53"/>
      <c r="O16" s="52"/>
      <c r="P16" s="52"/>
    </row>
    <row r="17" spans="1:16" ht="21" customHeight="1" x14ac:dyDescent="0.25">
      <c r="A17" s="76">
        <v>9</v>
      </c>
      <c r="B17" s="46" t="s">
        <v>25</v>
      </c>
      <c r="C17" s="50">
        <v>1</v>
      </c>
      <c r="D17" s="31">
        <v>104000</v>
      </c>
      <c r="E17" s="47">
        <f t="shared" si="0"/>
        <v>104000</v>
      </c>
      <c r="F17" s="50">
        <v>1</v>
      </c>
      <c r="G17" s="31">
        <v>104000</v>
      </c>
      <c r="H17" s="47">
        <f t="shared" si="1"/>
        <v>104000</v>
      </c>
      <c r="I17" s="48">
        <f t="shared" si="2"/>
        <v>0</v>
      </c>
      <c r="J17" s="3">
        <f t="shared" si="2"/>
        <v>0</v>
      </c>
      <c r="K17" s="47">
        <f t="shared" si="2"/>
        <v>0</v>
      </c>
      <c r="L17" s="52"/>
      <c r="M17" s="52"/>
      <c r="N17" s="53"/>
      <c r="O17" s="52"/>
      <c r="P17" s="52"/>
    </row>
    <row r="18" spans="1:16" ht="21" customHeight="1" x14ac:dyDescent="0.25">
      <c r="A18" s="76">
        <v>10</v>
      </c>
      <c r="B18" s="46" t="s">
        <v>26</v>
      </c>
      <c r="C18" s="50">
        <v>2</v>
      </c>
      <c r="D18" s="31">
        <v>104000</v>
      </c>
      <c r="E18" s="47">
        <f t="shared" si="0"/>
        <v>208000</v>
      </c>
      <c r="F18" s="50">
        <v>2</v>
      </c>
      <c r="G18" s="31">
        <v>104000</v>
      </c>
      <c r="H18" s="47">
        <f t="shared" si="1"/>
        <v>208000</v>
      </c>
      <c r="I18" s="48">
        <f t="shared" si="2"/>
        <v>0</v>
      </c>
      <c r="J18" s="3">
        <f t="shared" si="2"/>
        <v>0</v>
      </c>
      <c r="K18" s="47">
        <f t="shared" si="2"/>
        <v>0</v>
      </c>
      <c r="L18" s="52"/>
      <c r="M18" s="52"/>
      <c r="N18" s="53"/>
      <c r="O18" s="52"/>
      <c r="P18" s="52"/>
    </row>
    <row r="19" spans="1:16" ht="21" customHeight="1" x14ac:dyDescent="0.25">
      <c r="A19" s="76">
        <v>11</v>
      </c>
      <c r="B19" s="46" t="s">
        <v>27</v>
      </c>
      <c r="C19" s="50">
        <v>1</v>
      </c>
      <c r="D19" s="31">
        <v>104000</v>
      </c>
      <c r="E19" s="47">
        <f t="shared" si="0"/>
        <v>104000</v>
      </c>
      <c r="F19" s="50">
        <v>1</v>
      </c>
      <c r="G19" s="31">
        <v>104000</v>
      </c>
      <c r="H19" s="47">
        <f t="shared" si="1"/>
        <v>104000</v>
      </c>
      <c r="I19" s="48">
        <f t="shared" si="2"/>
        <v>0</v>
      </c>
      <c r="J19" s="3">
        <f t="shared" si="2"/>
        <v>0</v>
      </c>
      <c r="K19" s="47">
        <f t="shared" si="2"/>
        <v>0</v>
      </c>
      <c r="L19" s="52"/>
      <c r="M19" s="52"/>
      <c r="N19" s="53"/>
      <c r="O19" s="52"/>
      <c r="P19" s="52"/>
    </row>
    <row r="20" spans="1:16" ht="21" customHeight="1" x14ac:dyDescent="0.25">
      <c r="A20" s="76">
        <v>12</v>
      </c>
      <c r="B20" s="46" t="s">
        <v>28</v>
      </c>
      <c r="C20" s="50">
        <v>1</v>
      </c>
      <c r="D20" s="31">
        <v>108600</v>
      </c>
      <c r="E20" s="47">
        <f t="shared" si="0"/>
        <v>108600</v>
      </c>
      <c r="F20" s="50">
        <v>1</v>
      </c>
      <c r="G20" s="31">
        <v>108600</v>
      </c>
      <c r="H20" s="47">
        <f t="shared" si="1"/>
        <v>108600</v>
      </c>
      <c r="I20" s="48">
        <f t="shared" si="2"/>
        <v>0</v>
      </c>
      <c r="J20" s="3">
        <f t="shared" si="2"/>
        <v>0</v>
      </c>
      <c r="K20" s="47">
        <f t="shared" si="2"/>
        <v>0</v>
      </c>
      <c r="L20" s="52"/>
      <c r="M20" s="52"/>
      <c r="N20" s="53"/>
      <c r="O20" s="52"/>
      <c r="P20" s="52"/>
    </row>
    <row r="21" spans="1:16" ht="21" customHeight="1" x14ac:dyDescent="0.25">
      <c r="A21" s="76">
        <v>13</v>
      </c>
      <c r="B21" s="46" t="s">
        <v>29</v>
      </c>
      <c r="C21" s="50">
        <v>4</v>
      </c>
      <c r="D21" s="31">
        <v>104000</v>
      </c>
      <c r="E21" s="47">
        <f t="shared" si="0"/>
        <v>416000</v>
      </c>
      <c r="F21" s="50">
        <v>4</v>
      </c>
      <c r="G21" s="31">
        <v>104000</v>
      </c>
      <c r="H21" s="47">
        <f t="shared" si="1"/>
        <v>416000</v>
      </c>
      <c r="I21" s="48">
        <f t="shared" si="2"/>
        <v>0</v>
      </c>
      <c r="J21" s="3">
        <f t="shared" si="2"/>
        <v>0</v>
      </c>
      <c r="K21" s="47">
        <f t="shared" si="2"/>
        <v>0</v>
      </c>
      <c r="L21" s="52"/>
      <c r="M21" s="52"/>
      <c r="N21" s="53"/>
      <c r="O21" s="52"/>
      <c r="P21" s="52"/>
    </row>
    <row r="22" spans="1:16" ht="21" customHeight="1" x14ac:dyDescent="0.25">
      <c r="A22" s="76">
        <v>14</v>
      </c>
      <c r="B22" s="46" t="s">
        <v>30</v>
      </c>
      <c r="C22" s="50">
        <v>1</v>
      </c>
      <c r="D22" s="31">
        <v>104000</v>
      </c>
      <c r="E22" s="47">
        <f t="shared" si="0"/>
        <v>104000</v>
      </c>
      <c r="F22" s="50">
        <v>2</v>
      </c>
      <c r="G22" s="31">
        <v>104000</v>
      </c>
      <c r="H22" s="47">
        <f t="shared" si="1"/>
        <v>208000</v>
      </c>
      <c r="I22" s="48">
        <f t="shared" si="2"/>
        <v>1</v>
      </c>
      <c r="J22" s="3">
        <f t="shared" si="2"/>
        <v>0</v>
      </c>
      <c r="K22" s="47">
        <f t="shared" si="2"/>
        <v>104000</v>
      </c>
      <c r="L22" s="52"/>
      <c r="M22" s="52"/>
      <c r="N22" s="53"/>
      <c r="O22" s="52"/>
      <c r="P22" s="52"/>
    </row>
    <row r="23" spans="1:16" ht="21" customHeight="1" x14ac:dyDescent="0.25">
      <c r="A23" s="76">
        <v>15</v>
      </c>
      <c r="B23" s="46" t="s">
        <v>35</v>
      </c>
      <c r="C23" s="50">
        <v>1</v>
      </c>
      <c r="D23" s="31">
        <v>104000</v>
      </c>
      <c r="E23" s="47">
        <f t="shared" si="0"/>
        <v>104000</v>
      </c>
      <c r="F23" s="50"/>
      <c r="G23" s="31"/>
      <c r="H23" s="47">
        <f t="shared" si="1"/>
        <v>0</v>
      </c>
      <c r="I23" s="48">
        <f t="shared" si="2"/>
        <v>-1</v>
      </c>
      <c r="J23" s="3">
        <f t="shared" si="2"/>
        <v>-104000</v>
      </c>
      <c r="K23" s="47">
        <f t="shared" si="2"/>
        <v>-104000</v>
      </c>
      <c r="L23" s="52"/>
      <c r="M23" s="52"/>
      <c r="N23" s="53"/>
      <c r="O23" s="52"/>
      <c r="P23" s="52"/>
    </row>
    <row r="24" spans="1:16" s="11" customFormat="1" ht="21" customHeight="1" x14ac:dyDescent="0.25">
      <c r="A24" s="76">
        <v>16</v>
      </c>
      <c r="B24" s="46" t="s">
        <v>32</v>
      </c>
      <c r="C24" s="50">
        <v>4</v>
      </c>
      <c r="D24" s="31">
        <v>104000</v>
      </c>
      <c r="E24" s="47">
        <f>+D24*C24</f>
        <v>416000</v>
      </c>
      <c r="F24" s="50">
        <v>4</v>
      </c>
      <c r="G24" s="31">
        <v>104000</v>
      </c>
      <c r="H24" s="47">
        <f>+G24*F24</f>
        <v>416000</v>
      </c>
      <c r="I24" s="48">
        <f t="shared" si="2"/>
        <v>0</v>
      </c>
      <c r="J24" s="3">
        <f t="shared" si="2"/>
        <v>0</v>
      </c>
      <c r="K24" s="47">
        <f t="shared" si="2"/>
        <v>0</v>
      </c>
      <c r="L24" s="52"/>
      <c r="M24" s="52"/>
      <c r="N24" s="53"/>
      <c r="O24" s="52"/>
      <c r="P24" s="52"/>
    </row>
    <row r="25" spans="1:16" s="10" customFormat="1" ht="21" customHeight="1" x14ac:dyDescent="0.25">
      <c r="A25" s="76">
        <v>17</v>
      </c>
      <c r="B25" s="46" t="s">
        <v>31</v>
      </c>
      <c r="C25" s="50">
        <v>4</v>
      </c>
      <c r="D25" s="31">
        <v>104000</v>
      </c>
      <c r="E25" s="47">
        <f t="shared" ref="E25" si="6">+D25*C25</f>
        <v>416000</v>
      </c>
      <c r="F25" s="50">
        <v>4</v>
      </c>
      <c r="G25" s="31">
        <v>104000</v>
      </c>
      <c r="H25" s="47">
        <f t="shared" si="1"/>
        <v>416000</v>
      </c>
      <c r="I25" s="48">
        <f t="shared" si="2"/>
        <v>0</v>
      </c>
      <c r="J25" s="3">
        <f t="shared" si="2"/>
        <v>0</v>
      </c>
      <c r="K25" s="47">
        <f t="shared" si="2"/>
        <v>0</v>
      </c>
      <c r="L25" s="52"/>
      <c r="M25" s="52"/>
      <c r="N25" s="53"/>
      <c r="O25" s="52"/>
      <c r="P25" s="52"/>
    </row>
    <row r="26" spans="1:16" ht="18" customHeight="1" x14ac:dyDescent="0.3">
      <c r="A26" s="4"/>
      <c r="B26" s="4" t="s">
        <v>8</v>
      </c>
      <c r="C26" s="51">
        <f>SUM(C9:C25)</f>
        <v>29</v>
      </c>
      <c r="D26" s="5"/>
      <c r="E26" s="5">
        <f>SUM(E9:E25)</f>
        <v>3300400</v>
      </c>
      <c r="F26" s="51">
        <f>SUM(F9:F25)</f>
        <v>29</v>
      </c>
      <c r="G26" s="5"/>
      <c r="H26" s="5">
        <f>SUM(H9:H25)</f>
        <v>3300400</v>
      </c>
      <c r="I26" s="5">
        <f>SUM(I9:I25)</f>
        <v>0</v>
      </c>
      <c r="J26" s="5"/>
      <c r="K26" s="5">
        <f>SUM(K9:K25)</f>
        <v>0</v>
      </c>
      <c r="L26" s="49"/>
    </row>
    <row r="27" spans="1:16" s="14" customFormat="1" ht="12" customHeight="1" x14ac:dyDescent="0.25">
      <c r="A27" s="6"/>
      <c r="B27" s="12"/>
      <c r="C27" s="13"/>
      <c r="D27" s="13"/>
      <c r="E27" s="13"/>
      <c r="F27" s="13"/>
      <c r="G27" s="13"/>
      <c r="H27" s="13"/>
      <c r="I27" s="13"/>
      <c r="J27" s="13"/>
      <c r="K27" s="13"/>
    </row>
    <row r="28" spans="1:16" s="14" customFormat="1" ht="11.25" customHeight="1" x14ac:dyDescent="0.25">
      <c r="A28" s="6"/>
      <c r="B28" s="12"/>
      <c r="C28" s="13"/>
      <c r="D28" s="13"/>
      <c r="E28" s="13"/>
      <c r="F28" s="13"/>
      <c r="G28" s="13"/>
      <c r="H28" s="13"/>
      <c r="I28" s="13"/>
      <c r="J28" s="13"/>
      <c r="K28" s="13"/>
    </row>
    <row r="29" spans="1:16" s="14" customFormat="1" ht="20.25" customHeight="1" x14ac:dyDescent="0.25">
      <c r="A29" s="15"/>
      <c r="B29" s="16" t="s">
        <v>18</v>
      </c>
      <c r="C29" s="17"/>
      <c r="D29" s="17"/>
      <c r="F29" s="2"/>
      <c r="G29" s="2" t="s">
        <v>38</v>
      </c>
      <c r="H29" s="2"/>
      <c r="I29" s="17"/>
      <c r="J29" s="17"/>
      <c r="K29" s="2"/>
    </row>
    <row r="30" spans="1:16" s="14" customFormat="1" ht="13.5" customHeight="1" x14ac:dyDescent="0.25">
      <c r="A30" s="15"/>
      <c r="B30" s="16"/>
      <c r="C30" s="17"/>
      <c r="D30" s="17"/>
      <c r="F30" s="2"/>
      <c r="G30" s="2"/>
      <c r="H30" s="2"/>
      <c r="I30" s="17"/>
      <c r="J30" s="17"/>
      <c r="K30" s="2"/>
    </row>
    <row r="31" spans="1:16" s="14" customFormat="1" ht="20.25" customHeight="1" x14ac:dyDescent="0.25">
      <c r="A31" s="15"/>
      <c r="B31" s="18" t="s">
        <v>19</v>
      </c>
      <c r="C31" s="15"/>
      <c r="D31" s="15"/>
      <c r="F31" s="2"/>
      <c r="G31" s="2" t="s">
        <v>37</v>
      </c>
      <c r="H31" s="2"/>
      <c r="I31" s="15"/>
      <c r="J31" s="15"/>
      <c r="K31" s="2"/>
    </row>
    <row r="32" spans="1:16" s="14" customFormat="1" ht="27.75" customHeight="1" x14ac:dyDescent="0.3">
      <c r="A32" s="19" t="s">
        <v>20</v>
      </c>
      <c r="B32" s="20"/>
    </row>
    <row r="35" spans="8:8" x14ac:dyDescent="0.25">
      <c r="H35" s="7">
        <v>2920440</v>
      </c>
    </row>
  </sheetData>
  <mergeCells count="9">
    <mergeCell ref="A1:K1"/>
    <mergeCell ref="A2:K2"/>
    <mergeCell ref="A3:K3"/>
    <mergeCell ref="A4:K4"/>
    <mergeCell ref="A6:A7"/>
    <mergeCell ref="B6:B7"/>
    <mergeCell ref="C6:E6"/>
    <mergeCell ref="F6:H6"/>
    <mergeCell ref="I6:K6"/>
  </mergeCells>
  <pageMargins left="0.15748031496063" right="0.15748031496063" top="0.35" bottom="0.31496062992126" header="0.15748031496063" footer="0.31496062992126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Hastiqacucak (2)</vt:lpstr>
      <vt:lpstr>hamematakan  (2)</vt:lpstr>
      <vt:lpstr>'hamematakan  (2)'!Print_Area</vt:lpstr>
      <vt:lpstr>'Hastiqacucak (2)'!Print_Area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Ani Avagyan</cp:lastModifiedBy>
  <cp:lastPrinted>2019-12-26T10:33:05Z</cp:lastPrinted>
  <dcterms:created xsi:type="dcterms:W3CDTF">2001-09-02T08:43:23Z</dcterms:created>
  <dcterms:modified xsi:type="dcterms:W3CDTF">2023-04-04T12:15:22Z</dcterms:modified>
</cp:coreProperties>
</file>